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0380" windowHeight="8325" tabRatio="938" activeTab="1"/>
  </bookViews>
  <sheets>
    <sheet name="AMF-1" sheetId="23" r:id="rId1"/>
    <sheet name="N-1" sheetId="40" r:id="rId2"/>
    <sheet name="caval" sheetId="68" r:id="rId3"/>
  </sheets>
  <calcPr calcId="125725"/>
</workbook>
</file>

<file path=xl/calcChain.xml><?xml version="1.0" encoding="utf-8"?>
<calcChain xmlns="http://schemas.openxmlformats.org/spreadsheetml/2006/main">
  <c r="E21" i="40"/>
  <c r="F12" i="68"/>
  <c r="F13"/>
  <c r="F15"/>
  <c r="F11"/>
  <c r="F14" l="1"/>
  <c r="F16" s="1"/>
  <c r="F17" s="1"/>
  <c r="F18" s="1"/>
  <c r="F19" s="1"/>
  <c r="F20" l="1"/>
  <c r="U16" i="40" l="1"/>
  <c r="R19"/>
  <c r="S19" s="1"/>
  <c r="R18" l="1"/>
  <c r="S18" s="1"/>
  <c r="R20"/>
  <c r="S20" s="1"/>
  <c r="U15" l="1"/>
  <c r="U25"/>
  <c r="U26"/>
  <c r="U24"/>
  <c r="U18"/>
  <c r="U20"/>
  <c r="U19"/>
  <c r="U17"/>
  <c r="U13" l="1"/>
  <c r="U12"/>
  <c r="U21"/>
  <c r="U11"/>
  <c r="U14"/>
  <c r="R16"/>
  <c r="S16" s="1"/>
  <c r="R26"/>
  <c r="S26" s="1"/>
  <c r="R25"/>
  <c r="S25" s="1"/>
  <c r="R24"/>
  <c r="S24" s="1"/>
  <c r="R23"/>
  <c r="S23" s="1"/>
  <c r="R22"/>
  <c r="S22" s="1"/>
  <c r="R21"/>
  <c r="S21" s="1"/>
  <c r="R15"/>
  <c r="S15" s="1"/>
  <c r="R14"/>
  <c r="S14" s="1"/>
  <c r="R13"/>
  <c r="S13" s="1"/>
  <c r="R12"/>
  <c r="S12" s="1"/>
  <c r="R11"/>
  <c r="S11" s="1"/>
  <c r="R17"/>
  <c r="S17" s="1"/>
  <c r="K5"/>
  <c r="H5"/>
  <c r="H19" s="1"/>
  <c r="E10" i="23"/>
  <c r="E11" s="1"/>
  <c r="E13" s="1"/>
  <c r="F10"/>
  <c r="F13" s="1"/>
  <c r="F16" s="1"/>
  <c r="F19" s="1"/>
  <c r="F23" s="1"/>
  <c r="F25" s="1"/>
  <c r="F27" s="1"/>
  <c r="U23" i="40" l="1"/>
  <c r="U22"/>
  <c r="U27" s="1"/>
  <c r="U28" s="1"/>
  <c r="U29" s="1"/>
  <c r="U30" s="1"/>
  <c r="U31" s="1"/>
  <c r="K16"/>
  <c r="L16" s="1"/>
  <c r="K19"/>
  <c r="H20"/>
  <c r="H23"/>
  <c r="K23"/>
  <c r="K20"/>
  <c r="K26"/>
  <c r="K13"/>
  <c r="K12"/>
  <c r="K17"/>
  <c r="L17" s="1"/>
  <c r="H18"/>
  <c r="K15"/>
  <c r="K22"/>
  <c r="K25"/>
  <c r="K11"/>
  <c r="L11" s="1"/>
  <c r="H13"/>
  <c r="H26"/>
  <c r="K18"/>
  <c r="H17"/>
  <c r="I17" s="1"/>
  <c r="K14"/>
  <c r="K24"/>
  <c r="L24" s="1"/>
  <c r="K21"/>
  <c r="L21" s="1"/>
  <c r="H12"/>
  <c r="H15"/>
  <c r="H24"/>
  <c r="E17" i="23"/>
  <c r="E15"/>
  <c r="H11" i="40"/>
  <c r="I11" s="1"/>
  <c r="F11" s="1"/>
  <c r="H21"/>
  <c r="I21" s="1"/>
  <c r="H14"/>
  <c r="H22"/>
  <c r="H25"/>
  <c r="I24" s="1"/>
  <c r="H16"/>
  <c r="I16" s="1"/>
  <c r="F16" s="1"/>
  <c r="T16" s="1"/>
  <c r="F17" l="1"/>
  <c r="T17" s="1"/>
  <c r="F21"/>
  <c r="T21" s="1"/>
  <c r="F24"/>
  <c r="T24" s="1"/>
  <c r="T11"/>
  <c r="E16" i="23"/>
  <c r="T27" i="40" l="1"/>
  <c r="T28" s="1"/>
  <c r="T29" s="1"/>
  <c r="E19" i="23"/>
  <c r="E23" s="1"/>
  <c r="E24" s="1"/>
  <c r="E25" s="1"/>
  <c r="E26" s="1"/>
  <c r="E27" s="1"/>
  <c r="E18"/>
  <c r="T30" i="40" l="1"/>
  <c r="T31" s="1"/>
  <c r="D9" i="23" s="1"/>
  <c r="T5" i="40" l="1"/>
  <c r="D10" i="23" l="1"/>
  <c r="H9"/>
  <c r="H10" s="1"/>
  <c r="D11" l="1"/>
  <c r="H11" s="1"/>
  <c r="H28" s="1"/>
  <c r="D13" l="1"/>
  <c r="D15" s="1"/>
  <c r="H15" s="1"/>
  <c r="H13"/>
  <c r="D16" l="1"/>
  <c r="H16"/>
  <c r="D17" l="1"/>
  <c r="H17" s="1"/>
  <c r="D18"/>
  <c r="H18" s="1"/>
  <c r="H19" l="1"/>
  <c r="D19"/>
  <c r="D23" s="1"/>
  <c r="D24" s="1"/>
  <c r="G22" l="1"/>
  <c r="H22" s="1"/>
  <c r="I19"/>
  <c r="G21"/>
  <c r="H21" s="1"/>
  <c r="D25"/>
  <c r="H23" l="1"/>
  <c r="G23"/>
  <c r="G24" s="1"/>
  <c r="H24" s="1"/>
  <c r="D26"/>
  <c r="D27" s="1"/>
  <c r="H25" l="1"/>
  <c r="H26" s="1"/>
  <c r="H27" s="1"/>
  <c r="G25"/>
  <c r="G4" l="1"/>
  <c r="G26"/>
  <c r="G27" s="1"/>
</calcChain>
</file>

<file path=xl/sharedStrings.xml><?xml version="1.0" encoding="utf-8"?>
<sst xmlns="http://schemas.openxmlformats.org/spreadsheetml/2006/main" count="157" uniqueCount="109">
  <si>
    <t>N</t>
  </si>
  <si>
    <t>ÐÇÙÝ³íáñáõÙ</t>
  </si>
  <si>
    <t>²ßË³ï³ÝùÇ ³Ýí³ÝáõÙÁ</t>
  </si>
  <si>
    <t>â³÷Ù³Ý ÙÇ³íáñ</t>
  </si>
  <si>
    <t>ø³Ý³ÏÁ</t>
  </si>
  <si>
    <t>Մեկ միավորի ընդհանուր արժեքը                                                                (հազ. դրամ)</t>
  </si>
  <si>
    <t>Այդ թվում`</t>
  </si>
  <si>
    <t>ԸÝ¹Ñ³Ýáõñ ³ñÅ»ùÁ /Ñ³½.¹ñ³Ù/</t>
  </si>
  <si>
    <t>Նյութերի ³ñÅ»ùÁ /Ñ³½.¹ñ³Ù/</t>
  </si>
  <si>
    <t>²շË³ï³í³ñÓÁ</t>
  </si>
  <si>
    <t>Ø»Ë³ÝÇ½ÙÝ»ñÇ ß³Ñ³·áñÍÙ³Ý ³ñÅ»ùÁ</t>
  </si>
  <si>
    <t>ÜÛáõÃ»ñÇ ծախսը և ³ñÅ»ùÁ 1 միավորի</t>
  </si>
  <si>
    <t xml:space="preserve">Áëï ÝáñÙ»ñÇ </t>
  </si>
  <si>
    <t xml:space="preserve">·áñÍáÕ ·Ý»ñáí </t>
  </si>
  <si>
    <t>ԱÝí³ÝáõÙÁ</t>
  </si>
  <si>
    <t>Ինֆ.  Տեղ. գլուխ, տող</t>
  </si>
  <si>
    <t>â³÷ի ÙÇ³íáñ</t>
  </si>
  <si>
    <t xml:space="preserve">ԱñÅ»ùÁ </t>
  </si>
  <si>
    <t xml:space="preserve">ԸÝ¹Ñ³Ýáõñ ³ñÅ»ùÁ  </t>
  </si>
  <si>
    <t>Ï·</t>
  </si>
  <si>
    <t>կգ</t>
  </si>
  <si>
    <t>ÀÝ¹³Ù»ÝÁ</t>
  </si>
  <si>
    <t>խմ</t>
  </si>
  <si>
    <t>հատ</t>
  </si>
  <si>
    <t>ì»ñ³¹Çñ Í³Ëë»ñ 13.3%</t>
  </si>
  <si>
    <t>Þ³ÑáõÛÃ  11%</t>
  </si>
  <si>
    <t>Î³½Ù»ó</t>
  </si>
  <si>
    <t>² Ø ö à ö     Ü ² Ê ² Ð ² Þ Æ ì</t>
  </si>
  <si>
    <t xml:space="preserve">²Ù÷á÷ Ý³Ë³Ñ³ßíÇ ·áõÙ³ñÁ Ï³½ÙáõÙ ¿  </t>
  </si>
  <si>
    <t>Ñ³½³ñ ¹ñ³Ù</t>
  </si>
  <si>
    <t>ÐÐ</t>
  </si>
  <si>
    <t>úµÛ»ÏïÇ ¨ ï»Õ³ÛÇÝ Ý³Ë³Ñ³ßÇíÝ»ñÇ Ñ³Ù³ñÝ»ñÁ</t>
  </si>
  <si>
    <t>¶ÉáõËÝ»ñÇ, ûµÛ»ÏïÝ»ñÇ ¨ ÉáÏ³É Ý³Ë³Ñ³ßÇíÝ»ñÇ áõ Í³Ëë»ñÇ ³Ýí³ÝáõÙÁ</t>
  </si>
  <si>
    <t>Ü³Ë³Ñ³ßí³ÛÇÝ ³ñÅ»ùÁ /Ñ³½. ¹ñ³Ù/</t>
  </si>
  <si>
    <t>ÀÝ¹Ñ³Ýáõñ Ý³Ë³Ñ³ßí³ÛÇÝ ³ñÅ»ùÁ /Ñ³½.¹ñ³Ù/</t>
  </si>
  <si>
    <t>ÞÇÝ³ñ³ñ³Ï³Ý ³ßË³ï³ÝùÝ»ñ</t>
  </si>
  <si>
    <t>²ÛÉ Í³Ëë»ñ</t>
  </si>
  <si>
    <t>¶ÉáõË 2.  ÐÇÙÝ³Ï³Ý ûµÛ»ÏïÝ»ñÇ ßÇÝ³ñ³ñáõÃÛáõÝ</t>
  </si>
  <si>
    <t>ÀÝ¹³Ù»ÝÁ ¶É. 2-áí</t>
  </si>
  <si>
    <t>ÐÐ ù³ÕßÇÝ. Ý³Ë-Ç Ññ³Ù³Ý N68 21.08.01 0.5%</t>
  </si>
  <si>
    <t xml:space="preserve">¶ÉáõË 8.                 </t>
  </si>
  <si>
    <t>Ä³Ù³Ý³Ï³íáñ ßÇÝáõÃÛáõÝÝ»ñ ¨ Ï³éáõÛóÝ»ñ</t>
  </si>
  <si>
    <t>ÀÝ¹³Ù»ÝÁ ¶É. 2-8-áí</t>
  </si>
  <si>
    <t xml:space="preserve">¶ÉáõË 9.   ²ÛÉ ³ßË³ï³ÝùÝ»ñ ¨ Í³Ëë»ñ </t>
  </si>
  <si>
    <t xml:space="preserve">ÎÉÇÙ³Û³Ï³Ý å³ÛÙ³ÝÝ»ñÇ ³½¹»óáõÃÛáõÝÁ Ñ³ßíÇ ³éÝáÕ Í³Ëë»ñ </t>
  </si>
  <si>
    <t>ÀÝ¹³Ù»ÝÁ ¶É. 2-10-áí</t>
  </si>
  <si>
    <t xml:space="preserve">ÞÇÝ ÙáÝï³Å³ÛÇÝ ³ßË³ï³ÝùÝ»ñÇ ³í³ñïÇó Ñ»ïá ï³ñ³ÍùÇ Ù³ùñÙ³Ý ¨ ·áÛ³ó³Í /áã ÁÝÃ³óÇÏ/ ³ÕµÇ ï»Õ³÷áËÙ³Ý ³ßË³ï³ÝùÝ»ñÇ Í³Ëë»ñ </t>
  </si>
  <si>
    <t>¶ÉáõË 10. îÝûñÇÝáõÃÛ³Ý å³ñï³íáñáõÃÛáõÝÝ»ñ</t>
  </si>
  <si>
    <t>î»ËÝÇÏ³Ï³Ý ÑëÏáÕáõÃÛáõÝ</t>
  </si>
  <si>
    <t>Ð»ÕÇÝ³Ï³ÛÇÝ ÑëÏáÕáõÃÛáõÝ</t>
  </si>
  <si>
    <t>âÝ³Ë³ï»ëí³Í Í³Ëë»ñ</t>
  </si>
  <si>
    <t>²²Ð</t>
  </si>
  <si>
    <t>²Û¹ ÃíáõÙ Ñ»ï í»ñ³¹³ñÓíáÕ ·áõÙ³ñ</t>
  </si>
  <si>
    <t>ÐÐ կառավարության որոշում N879-Ն 23.06.2011Ã. 0.15%</t>
  </si>
  <si>
    <t>Փոքր ծավալի շին. մոնտաժային աշխատանքների համար նախատեսնվող լրացուցիչ ծախսեր</t>
  </si>
  <si>
    <t>10--70</t>
  </si>
  <si>
    <t>ËÙ</t>
  </si>
  <si>
    <t>÷³Ûï³ÝÛáõÃ</t>
  </si>
  <si>
    <t>Ù»ï³Õ³É³ñ</t>
  </si>
  <si>
    <t>Ù»Ë  ßÇÝ³ñ.</t>
  </si>
  <si>
    <t>ïáÉ</t>
  </si>
  <si>
    <t>Ñ³Ï³Ý»ËÇã</t>
  </si>
  <si>
    <t>ùÙ</t>
  </si>
  <si>
    <t>³ÙáÝÇ ýáëý³ï</t>
  </si>
  <si>
    <t>³ÙáÝÇ ëáõÉý³ï</t>
  </si>
  <si>
    <t>Ï»ñáëÇÝ</t>
  </si>
  <si>
    <t>Ընդհանուր շինարարական աշխատանքներ</t>
  </si>
  <si>
    <t>Ն³Ë³Ñ³ßÇí N 1</t>
  </si>
  <si>
    <t>10--201</t>
  </si>
  <si>
    <t>ØáÝï³Å³-ÛÇÝ աշխատանք</t>
  </si>
  <si>
    <t>Նախահաշվային արժեքը կազմում է</t>
  </si>
  <si>
    <t>քմ</t>
  </si>
  <si>
    <t>հազ. դրամ</t>
  </si>
  <si>
    <t>Ü ² Ê ² Ð ² Þ Æ ì   N1-1</t>
  </si>
  <si>
    <t xml:space="preserve">10-203                                </t>
  </si>
  <si>
    <t>ամոնի ֆոսֆատ</t>
  </si>
  <si>
    <t>սուլֆատ ամոն</t>
  </si>
  <si>
    <t>կոնտ. կերոսին</t>
  </si>
  <si>
    <t>7-767</t>
  </si>
  <si>
    <t>Üáñ ÷³Ûï» ÏáÝëïñáõÏóÇ³Ý»ñÇ Ï³éáõóáõÙ</t>
  </si>
  <si>
    <t>ÐÐ ù³ÕßÇÝ. Ý³Ë-Ç Ññ³Ù³Ý N69 21.08.01 0.3%</t>
  </si>
  <si>
    <t>ê³ñù³íáñáõÙ, Ñ³ñմ³ñ³Ýù ¨ ·áõÛù</t>
  </si>
  <si>
    <t>5-356</t>
  </si>
  <si>
    <t>ö³Ûï» ÏáÝëïñáõÏóÇ³Ý»ñÇ Ññ³å³ßտå³ÝáõÃÛáõÝ</t>
  </si>
  <si>
    <t>Տանիքի փայտե կոնստ. -ի մետաղական ամրացման դետալների (ճարմանդներ) տեղադրում</t>
  </si>
  <si>
    <t xml:space="preserve">կռվածք </t>
  </si>
  <si>
    <t>08-7--83</t>
  </si>
  <si>
    <t xml:space="preserve">Տանիքի կավարամածի հրապաշտպանություն </t>
  </si>
  <si>
    <t>Խ.Քոսակյան</t>
  </si>
  <si>
    <t xml:space="preserve">Î³½Ùí³Í ¿ 2015Ã. ·Ý»ñáí                  ¶.³ßË.= </t>
  </si>
  <si>
    <t xml:space="preserve">/ÇÝýáñÙ³óÇáÝ ï»Õ»Ï³·Çñ N 07         ¶.Ù»ù.= </t>
  </si>
  <si>
    <t>6-364</t>
  </si>
  <si>
    <t>5-331</t>
  </si>
  <si>
    <t>7-451</t>
  </si>
  <si>
    <t>î³ÝÇùÇ Í³ÍÏáõÛÃÇ Ï³éáõóáõÙ կղմինդրից</t>
  </si>
  <si>
    <t>12-274</t>
  </si>
  <si>
    <t>100ùÙ</t>
  </si>
  <si>
    <t>Երկլանջ տ³ÝÇù</t>
  </si>
  <si>
    <t>շաղախ</t>
  </si>
  <si>
    <t>2--4</t>
  </si>
  <si>
    <t>Î³½Ùí³Í ¿ 07. 2015Ã. ·Ý»ñáí</t>
  </si>
  <si>
    <t xml:space="preserve">կղմինդր </t>
  </si>
  <si>
    <t>շուկա</t>
  </si>
  <si>
    <t xml:space="preserve">ÐÐ կառավարութ. որոշում N879-Ն 23.06.2011Ã. </t>
  </si>
  <si>
    <t>ÐÐ կառավ.որոշում N879-Ն 23.06.2011Ã. 2%</t>
  </si>
  <si>
    <t>ՀՀ Սյունիքի մարզի Սևաքար գյուղի Սբ.Հռիփսիմե եկեղեցու տանիքի կառուցում</t>
  </si>
  <si>
    <t>Ծ Ա Վ Ա Լ Ա Թ Ե Ր Թ  - Ն Ա Խ Ա Հ Ա Շ Ի Վ</t>
  </si>
  <si>
    <t>Þ³ÑáõÛÃ  10%</t>
  </si>
  <si>
    <t>ԱԱՀ  20%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</si>
</sst>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0"/>
    <numFmt numFmtId="166" formatCode="0.000"/>
    <numFmt numFmtId="167" formatCode="0.00000"/>
    <numFmt numFmtId="168" formatCode="0.0%"/>
  </numFmts>
  <fonts count="22">
    <font>
      <sz val="10"/>
      <name val="Arial"/>
      <charset val="1"/>
    </font>
    <font>
      <sz val="8"/>
      <name val="Arial"/>
      <family val="2"/>
      <charset val="204"/>
    </font>
    <font>
      <sz val="10"/>
      <name val="Times Armenian"/>
      <family val="1"/>
    </font>
    <font>
      <b/>
      <sz val="10"/>
      <name val="Times Armenian"/>
      <family val="1"/>
    </font>
    <font>
      <sz val="9"/>
      <name val="Times Armenian"/>
      <family val="1"/>
    </font>
    <font>
      <b/>
      <sz val="11"/>
      <name val="Times Armenian"/>
      <family val="1"/>
    </font>
    <font>
      <sz val="11"/>
      <name val="Times Armenian"/>
      <family val="1"/>
    </font>
    <font>
      <b/>
      <sz val="12"/>
      <name val="Times Armenian"/>
      <family val="1"/>
    </font>
    <font>
      <b/>
      <i/>
      <sz val="10"/>
      <name val="Times Armenian"/>
      <family val="1"/>
    </font>
    <font>
      <b/>
      <sz val="8"/>
      <name val="Times Armenian"/>
      <family val="1"/>
    </font>
    <font>
      <sz val="8"/>
      <name val="Times Armenian"/>
      <family val="1"/>
    </font>
    <font>
      <sz val="12"/>
      <name val="Times Armenian"/>
      <family val="1"/>
    </font>
    <font>
      <b/>
      <sz val="8"/>
      <name val="Arial Armenian"/>
      <family val="2"/>
    </font>
    <font>
      <b/>
      <u/>
      <sz val="10"/>
      <name val="Times Armenian"/>
      <family val="1"/>
    </font>
    <font>
      <b/>
      <sz val="10"/>
      <name val="Arial Armenian"/>
      <family val="2"/>
    </font>
    <font>
      <sz val="9"/>
      <name val="Times LatArm"/>
    </font>
    <font>
      <sz val="10"/>
      <name val="Times LatArm"/>
    </font>
    <font>
      <b/>
      <i/>
      <sz val="11"/>
      <name val="Arial LatArm"/>
      <family val="2"/>
    </font>
    <font>
      <sz val="8"/>
      <name val="Arial Armenian"/>
      <family val="2"/>
    </font>
    <font>
      <sz val="8"/>
      <name val="Arial"/>
      <charset val="1"/>
    </font>
    <font>
      <b/>
      <sz val="10"/>
      <color theme="1"/>
      <name val="Times Armenian"/>
      <family val="1"/>
    </font>
    <font>
      <sz val="10"/>
      <color theme="1"/>
      <name val="Times Armeni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2" fontId="8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168" fontId="2" fillId="0" borderId="1" xfId="0" applyNumberFormat="1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2" fontId="2" fillId="0" borderId="0" xfId="0" applyNumberFormat="1" applyFont="1" applyFill="1" applyAlignment="1">
      <alignment vertical="center" wrapText="1"/>
    </xf>
    <xf numFmtId="167" fontId="18" fillId="0" borderId="0" xfId="0" applyNumberFormat="1" applyFont="1" applyFill="1" applyBorder="1" applyAlignment="1">
      <alignment vertical="center" wrapText="1"/>
    </xf>
    <xf numFmtId="167" fontId="2" fillId="0" borderId="0" xfId="0" applyNumberFormat="1" applyFont="1" applyFill="1" applyAlignment="1">
      <alignment vertical="center" wrapText="1"/>
    </xf>
    <xf numFmtId="2" fontId="4" fillId="0" borderId="2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distributed" textRotation="90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17" fontId="2" fillId="0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H29" sqref="H29"/>
    </sheetView>
  </sheetViews>
  <sheetFormatPr defaultRowHeight="14.25"/>
  <cols>
    <col min="1" max="1" width="3.85546875" style="14" bestFit="1" customWidth="1"/>
    <col min="2" max="2" width="17.28515625" style="15" customWidth="1"/>
    <col min="3" max="3" width="43.140625" style="14" customWidth="1"/>
    <col min="4" max="4" width="17.85546875" style="14" customWidth="1"/>
    <col min="5" max="5" width="13.5703125" style="14" customWidth="1"/>
    <col min="6" max="6" width="16.5703125" style="14" customWidth="1"/>
    <col min="7" max="7" width="10" style="14" customWidth="1"/>
    <col min="8" max="8" width="18.5703125" style="14" customWidth="1"/>
    <col min="9" max="16384" width="9.140625" style="14"/>
  </cols>
  <sheetData>
    <row r="1" spans="1:8" ht="18.75" customHeight="1">
      <c r="F1" s="13"/>
      <c r="G1" s="13"/>
      <c r="H1" s="13"/>
    </row>
    <row r="2" spans="1:8" ht="15">
      <c r="A2" s="91" t="s">
        <v>27</v>
      </c>
      <c r="B2" s="91"/>
      <c r="C2" s="91"/>
      <c r="D2" s="91"/>
      <c r="E2" s="91"/>
      <c r="F2" s="91"/>
      <c r="G2" s="91"/>
      <c r="H2" s="91"/>
    </row>
    <row r="3" spans="1:8" ht="15">
      <c r="A3" s="91" t="s">
        <v>105</v>
      </c>
      <c r="B3" s="91"/>
      <c r="C3" s="91"/>
      <c r="D3" s="91"/>
      <c r="E3" s="91"/>
      <c r="F3" s="91"/>
      <c r="G3" s="91"/>
      <c r="H3" s="91"/>
    </row>
    <row r="4" spans="1:8" ht="18.75" customHeight="1">
      <c r="A4" s="82" t="s">
        <v>100</v>
      </c>
      <c r="B4" s="82"/>
      <c r="C4" s="82"/>
      <c r="D4" s="87" t="s">
        <v>28</v>
      </c>
      <c r="E4" s="87"/>
      <c r="F4" s="87"/>
      <c r="G4" s="16">
        <f>H27</f>
        <v>7818.597411548868</v>
      </c>
      <c r="H4" s="17" t="s">
        <v>29</v>
      </c>
    </row>
    <row r="5" spans="1:8" ht="18.75" customHeight="1">
      <c r="A5" s="84" t="s">
        <v>30</v>
      </c>
      <c r="B5" s="83" t="s">
        <v>31</v>
      </c>
      <c r="C5" s="84" t="s">
        <v>32</v>
      </c>
      <c r="D5" s="88" t="s">
        <v>33</v>
      </c>
      <c r="E5" s="89"/>
      <c r="F5" s="89"/>
      <c r="G5" s="90"/>
      <c r="H5" s="85" t="s">
        <v>34</v>
      </c>
    </row>
    <row r="6" spans="1:8" ht="43.5" customHeight="1">
      <c r="A6" s="84"/>
      <c r="B6" s="83"/>
      <c r="C6" s="84"/>
      <c r="D6" s="18" t="s">
        <v>35</v>
      </c>
      <c r="E6" s="18" t="s">
        <v>69</v>
      </c>
      <c r="F6" s="18" t="s">
        <v>81</v>
      </c>
      <c r="G6" s="18" t="s">
        <v>36</v>
      </c>
      <c r="H6" s="86"/>
    </row>
    <row r="7" spans="1:8" s="20" customFormat="1" ht="11.25" customHeight="1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</row>
    <row r="8" spans="1:8" s="24" customFormat="1" ht="25.5">
      <c r="A8" s="21"/>
      <c r="B8" s="22"/>
      <c r="C8" s="23" t="s">
        <v>37</v>
      </c>
      <c r="D8" s="21"/>
      <c r="E8" s="21"/>
      <c r="F8" s="21"/>
      <c r="G8" s="21"/>
      <c r="H8" s="21"/>
    </row>
    <row r="9" spans="1:8" s="24" customFormat="1" ht="12.75">
      <c r="A9" s="78">
        <v>1</v>
      </c>
      <c r="B9" s="4" t="s">
        <v>67</v>
      </c>
      <c r="C9" s="4" t="s">
        <v>66</v>
      </c>
      <c r="D9" s="7">
        <f>'N-1'!T31</f>
        <v>5987.6672035474094</v>
      </c>
      <c r="E9" s="7">
        <v>0</v>
      </c>
      <c r="F9" s="7">
        <v>0</v>
      </c>
      <c r="G9" s="7"/>
      <c r="H9" s="7">
        <f>F9+E9+D9</f>
        <v>5987.6672035474094</v>
      </c>
    </row>
    <row r="10" spans="1:8" s="24" customFormat="1" ht="12.75">
      <c r="A10" s="78"/>
      <c r="B10" s="4"/>
      <c r="C10" s="23" t="s">
        <v>38</v>
      </c>
      <c r="D10" s="7">
        <f>SUM(D9:D9)</f>
        <v>5987.6672035474094</v>
      </c>
      <c r="E10" s="7">
        <f>SUM(E9:E9)</f>
        <v>0</v>
      </c>
      <c r="F10" s="7">
        <f>SUM(F9:F9)</f>
        <v>0</v>
      </c>
      <c r="G10" s="7"/>
      <c r="H10" s="7">
        <f>SUM(H9:H9)</f>
        <v>5987.6672035474094</v>
      </c>
    </row>
    <row r="11" spans="1:8" s="24" customFormat="1" ht="15" customHeight="1">
      <c r="A11" s="78">
        <v>2</v>
      </c>
      <c r="B11" s="79" t="s">
        <v>39</v>
      </c>
      <c r="C11" s="25" t="s">
        <v>40</v>
      </c>
      <c r="D11" s="81">
        <f>D10*0.5/100</f>
        <v>29.938336017737047</v>
      </c>
      <c r="E11" s="81">
        <f>E10*0.5/100</f>
        <v>0</v>
      </c>
      <c r="F11" s="81"/>
      <c r="G11" s="81"/>
      <c r="H11" s="81">
        <f>D11+E11</f>
        <v>29.938336017737047</v>
      </c>
    </row>
    <row r="12" spans="1:8" s="24" customFormat="1" ht="21.75" customHeight="1">
      <c r="A12" s="78"/>
      <c r="B12" s="79"/>
      <c r="C12" s="4" t="s">
        <v>41</v>
      </c>
      <c r="D12" s="81"/>
      <c r="E12" s="81"/>
      <c r="F12" s="81"/>
      <c r="G12" s="81"/>
      <c r="H12" s="81"/>
    </row>
    <row r="13" spans="1:8" s="24" customFormat="1" ht="12.75">
      <c r="A13" s="1"/>
      <c r="B13" s="4"/>
      <c r="C13" s="23" t="s">
        <v>42</v>
      </c>
      <c r="D13" s="7">
        <f>D10+D11</f>
        <v>6017.6055395651465</v>
      </c>
      <c r="E13" s="7">
        <f>E11+E10</f>
        <v>0</v>
      </c>
      <c r="F13" s="7">
        <f>F11+F10</f>
        <v>0</v>
      </c>
      <c r="G13" s="7"/>
      <c r="H13" s="7">
        <f>H10+H11</f>
        <v>6017.6055395651465</v>
      </c>
    </row>
    <row r="14" spans="1:8" s="24" customFormat="1" ht="12.75">
      <c r="A14" s="78">
        <v>3</v>
      </c>
      <c r="B14" s="79" t="s">
        <v>80</v>
      </c>
      <c r="C14" s="25" t="s">
        <v>43</v>
      </c>
      <c r="D14" s="3"/>
      <c r="E14" s="3"/>
      <c r="F14" s="3"/>
      <c r="G14" s="3"/>
      <c r="H14" s="3"/>
    </row>
    <row r="15" spans="1:8" s="24" customFormat="1" ht="25.5">
      <c r="A15" s="78"/>
      <c r="B15" s="79"/>
      <c r="C15" s="4" t="s">
        <v>44</v>
      </c>
      <c r="D15" s="3">
        <f>D13*0.003</f>
        <v>18.052816618695442</v>
      </c>
      <c r="E15" s="3">
        <f>E13*0.45/100</f>
        <v>0</v>
      </c>
      <c r="F15" s="3"/>
      <c r="G15" s="3"/>
      <c r="H15" s="3">
        <f>E15+D15</f>
        <v>18.052816618695442</v>
      </c>
    </row>
    <row r="16" spans="1:8" s="24" customFormat="1" ht="12.75">
      <c r="A16" s="1"/>
      <c r="B16" s="4"/>
      <c r="C16" s="23" t="s">
        <v>45</v>
      </c>
      <c r="D16" s="7">
        <f>D13+D15</f>
        <v>6035.6583561838415</v>
      </c>
      <c r="E16" s="7">
        <f>E15+E13+E11</f>
        <v>0</v>
      </c>
      <c r="F16" s="7">
        <f>F15+F13+F11</f>
        <v>0</v>
      </c>
      <c r="G16" s="7"/>
      <c r="H16" s="7">
        <f>H13+H15</f>
        <v>6035.6583561838415</v>
      </c>
    </row>
    <row r="17" spans="1:9" s="24" customFormat="1" ht="51">
      <c r="A17" s="1">
        <v>4</v>
      </c>
      <c r="B17" s="4" t="s">
        <v>53</v>
      </c>
      <c r="C17" s="4" t="s">
        <v>46</v>
      </c>
      <c r="D17" s="3">
        <f>D16*0.0015</f>
        <v>9.0534875342757619</v>
      </c>
      <c r="E17" s="3">
        <f>E13*0.15/100</f>
        <v>0</v>
      </c>
      <c r="F17" s="3"/>
      <c r="G17" s="3"/>
      <c r="H17" s="3">
        <f>E17+D17</f>
        <v>9.0534875342757619</v>
      </c>
    </row>
    <row r="18" spans="1:9" s="24" customFormat="1" ht="38.25">
      <c r="A18" s="1">
        <v>5</v>
      </c>
      <c r="B18" s="53" t="s">
        <v>104</v>
      </c>
      <c r="C18" s="4" t="s">
        <v>54</v>
      </c>
      <c r="D18" s="3">
        <f>D16*0.02</f>
        <v>120.71316712367684</v>
      </c>
      <c r="E18" s="3">
        <f>E16*1.5/100</f>
        <v>0</v>
      </c>
      <c r="F18" s="3"/>
      <c r="G18" s="3"/>
      <c r="H18" s="3">
        <f>D18+E18</f>
        <v>120.71316712367684</v>
      </c>
    </row>
    <row r="19" spans="1:9" s="24" customFormat="1" ht="12.75">
      <c r="A19" s="1"/>
      <c r="B19" s="4"/>
      <c r="C19" s="23" t="s">
        <v>45</v>
      </c>
      <c r="D19" s="7">
        <f>D16+D17+D18</f>
        <v>6165.4250108417937</v>
      </c>
      <c r="E19" s="7">
        <f>E16+E17+E18</f>
        <v>0</v>
      </c>
      <c r="F19" s="7">
        <f>SUM(F16:F18)</f>
        <v>0</v>
      </c>
      <c r="G19" s="7"/>
      <c r="H19" s="7">
        <f>H16+H17+H18</f>
        <v>6165.4250108417937</v>
      </c>
      <c r="I19" s="24">
        <f>H19*1.015*1.2</f>
        <v>7509.4876632053038</v>
      </c>
    </row>
    <row r="20" spans="1:9" s="24" customFormat="1" ht="38.25">
      <c r="A20" s="1"/>
      <c r="B20" s="53" t="s">
        <v>103</v>
      </c>
      <c r="C20" s="23" t="s">
        <v>47</v>
      </c>
      <c r="D20" s="3"/>
      <c r="E20" s="7"/>
      <c r="F20" s="3"/>
      <c r="G20" s="3"/>
      <c r="H20" s="3"/>
    </row>
    <row r="21" spans="1:9" s="24" customFormat="1" ht="12.75">
      <c r="A21" s="1">
        <v>6</v>
      </c>
      <c r="B21" s="26">
        <v>0.02</v>
      </c>
      <c r="C21" s="2" t="s">
        <v>48</v>
      </c>
      <c r="D21" s="3"/>
      <c r="E21" s="7"/>
      <c r="F21" s="3"/>
      <c r="G21" s="3">
        <f>H19*0.02</f>
        <v>123.30850021683588</v>
      </c>
      <c r="H21" s="3">
        <f>G21</f>
        <v>123.30850021683588</v>
      </c>
    </row>
    <row r="22" spans="1:9" s="24" customFormat="1" ht="12.75">
      <c r="A22" s="1">
        <v>7</v>
      </c>
      <c r="B22" s="26">
        <v>6.0000000000000001E-3</v>
      </c>
      <c r="C22" s="2" t="s">
        <v>49</v>
      </c>
      <c r="D22" s="3"/>
      <c r="E22" s="7"/>
      <c r="F22" s="3"/>
      <c r="G22" s="3">
        <f>H19*0.006</f>
        <v>36.992550065050764</v>
      </c>
      <c r="H22" s="3">
        <f>G22</f>
        <v>36.992550065050764</v>
      </c>
    </row>
    <row r="23" spans="1:9" s="24" customFormat="1" ht="12.75">
      <c r="A23" s="1"/>
      <c r="B23" s="4"/>
      <c r="C23" s="23" t="s">
        <v>45</v>
      </c>
      <c r="D23" s="7">
        <f>SUM(D19:D22)</f>
        <v>6165.4250108417937</v>
      </c>
      <c r="E23" s="7">
        <f>SUM(E19:E22)</f>
        <v>0</v>
      </c>
      <c r="F23" s="7">
        <f>SUM(F19:F22)</f>
        <v>0</v>
      </c>
      <c r="G23" s="7">
        <f>G21+G22</f>
        <v>160.30105028188666</v>
      </c>
      <c r="H23" s="7">
        <f>H19+H21+H22</f>
        <v>6325.7260611236798</v>
      </c>
    </row>
    <row r="24" spans="1:9" s="24" customFormat="1" ht="12.75">
      <c r="A24" s="1">
        <v>8</v>
      </c>
      <c r="B24" s="27">
        <v>0.03</v>
      </c>
      <c r="C24" s="2" t="s">
        <v>50</v>
      </c>
      <c r="D24" s="3">
        <f>D23*0.03</f>
        <v>184.96275032525381</v>
      </c>
      <c r="E24" s="3">
        <f>E23*B24</f>
        <v>0</v>
      </c>
      <c r="F24" s="3"/>
      <c r="G24" s="3">
        <f>G23*0.03</f>
        <v>4.8090315084565995</v>
      </c>
      <c r="H24" s="7">
        <f>D24+G24+E24</f>
        <v>189.77178183371041</v>
      </c>
    </row>
    <row r="25" spans="1:9" s="24" customFormat="1" ht="12.75">
      <c r="A25" s="1"/>
      <c r="B25" s="4"/>
      <c r="C25" s="23" t="s">
        <v>21</v>
      </c>
      <c r="D25" s="7">
        <f>D23+D24</f>
        <v>6350.3877611670478</v>
      </c>
      <c r="E25" s="7">
        <f>E24+E23</f>
        <v>0</v>
      </c>
      <c r="F25" s="7">
        <f>F24+F23</f>
        <v>0</v>
      </c>
      <c r="G25" s="7">
        <f>G23+G24</f>
        <v>165.11008179034326</v>
      </c>
      <c r="H25" s="7">
        <f>H23+H24</f>
        <v>6515.4978429573903</v>
      </c>
    </row>
    <row r="26" spans="1:9" s="28" customFormat="1" ht="12.75">
      <c r="A26" s="1">
        <v>9</v>
      </c>
      <c r="B26" s="27">
        <v>0.2</v>
      </c>
      <c r="C26" s="23" t="s">
        <v>51</v>
      </c>
      <c r="D26" s="3">
        <f>D25*0.2</f>
        <v>1270.0775522334097</v>
      </c>
      <c r="E26" s="3">
        <f>E25*B26</f>
        <v>0</v>
      </c>
      <c r="F26" s="3"/>
      <c r="G26" s="3">
        <f>G25*0.2</f>
        <v>33.022016358068655</v>
      </c>
      <c r="H26" s="3">
        <f>H25*0.2</f>
        <v>1303.0995685914781</v>
      </c>
    </row>
    <row r="27" spans="1:9">
      <c r="A27" s="29"/>
      <c r="B27" s="30"/>
      <c r="C27" s="31" t="s">
        <v>21</v>
      </c>
      <c r="D27" s="8">
        <f>D25+D26</f>
        <v>7620.4653134004575</v>
      </c>
      <c r="E27" s="8">
        <f>E26+E25</f>
        <v>0</v>
      </c>
      <c r="F27" s="8">
        <f>F26+F25</f>
        <v>0</v>
      </c>
      <c r="G27" s="8">
        <f>G25+G26</f>
        <v>198.1320981484119</v>
      </c>
      <c r="H27" s="8">
        <f>H25+H26</f>
        <v>7818.597411548868</v>
      </c>
    </row>
    <row r="28" spans="1:9">
      <c r="A28" s="29"/>
      <c r="B28" s="30"/>
      <c r="C28" s="23" t="s">
        <v>52</v>
      </c>
      <c r="D28" s="8"/>
      <c r="E28" s="8"/>
      <c r="F28" s="8"/>
      <c r="G28" s="8"/>
      <c r="H28" s="8">
        <f>H11*0.15</f>
        <v>4.4907504026605567</v>
      </c>
    </row>
    <row r="29" spans="1:9">
      <c r="A29" s="45"/>
      <c r="B29" s="46"/>
      <c r="C29" s="47"/>
      <c r="D29" s="48"/>
      <c r="E29" s="48"/>
      <c r="F29" s="48"/>
      <c r="G29" s="48"/>
      <c r="H29" s="48"/>
    </row>
    <row r="30" spans="1:9">
      <c r="A30" s="45"/>
      <c r="B30" s="46"/>
      <c r="C30" s="47"/>
      <c r="D30" s="48"/>
      <c r="E30" s="48"/>
      <c r="F30" s="48"/>
      <c r="G30" s="48"/>
      <c r="H30" s="48"/>
    </row>
    <row r="31" spans="1:9" ht="17.25" customHeight="1"/>
    <row r="32" spans="1:9">
      <c r="D32" s="32" t="s">
        <v>26</v>
      </c>
      <c r="F32" s="80" t="s">
        <v>88</v>
      </c>
      <c r="G32" s="80"/>
    </row>
  </sheetData>
  <mergeCells count="20">
    <mergeCell ref="A3:H3"/>
    <mergeCell ref="A2:H2"/>
    <mergeCell ref="A4:C4"/>
    <mergeCell ref="B5:B6"/>
    <mergeCell ref="C5:C6"/>
    <mergeCell ref="H11:H12"/>
    <mergeCell ref="H5:H6"/>
    <mergeCell ref="D4:F4"/>
    <mergeCell ref="A5:A6"/>
    <mergeCell ref="A11:A12"/>
    <mergeCell ref="A9:A10"/>
    <mergeCell ref="D5:G5"/>
    <mergeCell ref="A14:A15"/>
    <mergeCell ref="B14:B15"/>
    <mergeCell ref="F32:G32"/>
    <mergeCell ref="E11:E12"/>
    <mergeCell ref="F11:F12"/>
    <mergeCell ref="G11:G12"/>
    <mergeCell ref="B11:B12"/>
    <mergeCell ref="D11:D12"/>
  </mergeCells>
  <phoneticPr fontId="1" type="noConversion"/>
  <pageMargins left="0.70866141732283472" right="0.16" top="0.2" bottom="0.74803149606299213" header="0.2" footer="0.21"/>
  <pageSetup paperSize="9" scale="9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V34"/>
  <sheetViews>
    <sheetView tabSelected="1" topLeftCell="A7" workbookViewId="0">
      <selection activeCell="E24" sqref="E24:E26"/>
    </sheetView>
  </sheetViews>
  <sheetFormatPr defaultRowHeight="12.75"/>
  <cols>
    <col min="1" max="1" width="2.7109375" style="9" customWidth="1"/>
    <col min="2" max="2" width="6.7109375" style="9" customWidth="1"/>
    <col min="3" max="3" width="26.140625" style="10" customWidth="1"/>
    <col min="4" max="4" width="6" style="9" customWidth="1"/>
    <col min="5" max="5" width="10.140625" style="5" customWidth="1"/>
    <col min="6" max="6" width="6.7109375" style="5" customWidth="1"/>
    <col min="7" max="7" width="6.28515625" style="5" customWidth="1"/>
    <col min="8" max="8" width="7.42578125" style="5" hidden="1" customWidth="1"/>
    <col min="9" max="9" width="6.5703125" style="5" customWidth="1"/>
    <col min="10" max="10" width="8.7109375" style="5" customWidth="1"/>
    <col min="11" max="11" width="8.7109375" style="5" hidden="1" customWidth="1"/>
    <col min="12" max="12" width="5.140625" style="5" customWidth="1"/>
    <col min="13" max="13" width="14.5703125" style="5" customWidth="1"/>
    <col min="14" max="14" width="5.42578125" style="9" customWidth="1"/>
    <col min="15" max="15" width="5.5703125" style="5" customWidth="1"/>
    <col min="16" max="16" width="6.85546875" style="5" customWidth="1"/>
    <col min="17" max="17" width="7.5703125" style="5" customWidth="1"/>
    <col min="18" max="18" width="7" style="5" hidden="1" customWidth="1"/>
    <col min="19" max="19" width="6.28515625" style="5" customWidth="1"/>
    <col min="20" max="20" width="8.7109375" style="9" customWidth="1"/>
    <col min="21" max="21" width="8.7109375" style="5" customWidth="1"/>
    <col min="22" max="22" width="9.140625" style="5"/>
    <col min="23" max="23" width="11.42578125" style="5" bestFit="1" customWidth="1"/>
    <col min="24" max="16384" width="9.140625" style="5"/>
  </cols>
  <sheetData>
    <row r="2" spans="1:22" ht="21.75" customHeight="1">
      <c r="A2" s="103" t="s">
        <v>105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1:22" s="11" customFormat="1" ht="15">
      <c r="A3" s="104" t="s">
        <v>73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2">
      <c r="A4" s="105" t="s">
        <v>89</v>
      </c>
      <c r="B4" s="105"/>
      <c r="C4" s="105"/>
      <c r="D4" s="105"/>
      <c r="E4" s="105"/>
      <c r="F4" s="106">
        <v>2076.29</v>
      </c>
      <c r="G4" s="106"/>
      <c r="H4" s="36"/>
      <c r="R4" s="37">
        <v>1.2091590000000001</v>
      </c>
    </row>
    <row r="5" spans="1:22" ht="12.75" customHeight="1">
      <c r="A5" s="100" t="s">
        <v>90</v>
      </c>
      <c r="B5" s="100"/>
      <c r="C5" s="100"/>
      <c r="D5" s="100"/>
      <c r="E5" s="100"/>
      <c r="F5" s="101">
        <v>2947.95</v>
      </c>
      <c r="G5" s="101"/>
      <c r="H5" s="38">
        <f>F4/1000</f>
        <v>2.0762899999999997</v>
      </c>
      <c r="K5" s="39">
        <f>F5/1000</f>
        <v>2.9479499999999996</v>
      </c>
      <c r="M5" s="98" t="s">
        <v>70</v>
      </c>
      <c r="N5" s="98"/>
      <c r="O5" s="98"/>
      <c r="P5" s="98"/>
      <c r="Q5" s="98"/>
      <c r="R5" s="98"/>
      <c r="S5" s="98"/>
      <c r="T5" s="40">
        <f>T31</f>
        <v>5987.6672035474094</v>
      </c>
      <c r="U5" s="41" t="s">
        <v>72</v>
      </c>
    </row>
    <row r="6" spans="1:22" ht="15.75" customHeight="1">
      <c r="A6" s="99" t="s">
        <v>0</v>
      </c>
      <c r="B6" s="102" t="s">
        <v>1</v>
      </c>
      <c r="C6" s="99" t="s">
        <v>2</v>
      </c>
      <c r="D6" s="102" t="s">
        <v>3</v>
      </c>
      <c r="E6" s="102" t="s">
        <v>4</v>
      </c>
      <c r="F6" s="102" t="s">
        <v>5</v>
      </c>
      <c r="G6" s="78" t="s">
        <v>6</v>
      </c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102" t="s">
        <v>7</v>
      </c>
      <c r="U6" s="102" t="s">
        <v>8</v>
      </c>
    </row>
    <row r="7" spans="1:22" ht="50.25" customHeight="1">
      <c r="A7" s="99"/>
      <c r="B7" s="102"/>
      <c r="C7" s="99"/>
      <c r="D7" s="102"/>
      <c r="E7" s="102"/>
      <c r="F7" s="102"/>
      <c r="G7" s="99" t="s">
        <v>9</v>
      </c>
      <c r="H7" s="99"/>
      <c r="I7" s="99"/>
      <c r="J7" s="99" t="s">
        <v>10</v>
      </c>
      <c r="K7" s="99"/>
      <c r="L7" s="99"/>
      <c r="M7" s="99" t="s">
        <v>11</v>
      </c>
      <c r="N7" s="99"/>
      <c r="O7" s="99"/>
      <c r="P7" s="99"/>
      <c r="Q7" s="99"/>
      <c r="R7" s="99"/>
      <c r="S7" s="99"/>
      <c r="T7" s="102"/>
      <c r="U7" s="102"/>
    </row>
    <row r="8" spans="1:22" ht="66" customHeight="1">
      <c r="A8" s="99"/>
      <c r="B8" s="102"/>
      <c r="C8" s="99"/>
      <c r="D8" s="102"/>
      <c r="E8" s="102"/>
      <c r="F8" s="102"/>
      <c r="G8" s="56" t="s">
        <v>12</v>
      </c>
      <c r="H8" s="56"/>
      <c r="I8" s="56" t="s">
        <v>13</v>
      </c>
      <c r="J8" s="56" t="s">
        <v>12</v>
      </c>
      <c r="K8" s="56"/>
      <c r="L8" s="56" t="s">
        <v>13</v>
      </c>
      <c r="M8" s="56" t="s">
        <v>14</v>
      </c>
      <c r="N8" s="42" t="s">
        <v>15</v>
      </c>
      <c r="O8" s="57" t="s">
        <v>16</v>
      </c>
      <c r="P8" s="57" t="s">
        <v>4</v>
      </c>
      <c r="Q8" s="57" t="s">
        <v>17</v>
      </c>
      <c r="R8" s="57"/>
      <c r="S8" s="57" t="s">
        <v>18</v>
      </c>
      <c r="T8" s="102"/>
      <c r="U8" s="102"/>
    </row>
    <row r="9" spans="1:22" ht="12" customHeight="1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/>
      <c r="I9" s="12">
        <v>8</v>
      </c>
      <c r="J9" s="12">
        <v>9</v>
      </c>
      <c r="K9" s="12"/>
      <c r="L9" s="12">
        <v>10</v>
      </c>
      <c r="M9" s="12">
        <v>11</v>
      </c>
      <c r="N9" s="12">
        <v>12</v>
      </c>
      <c r="O9" s="12">
        <v>13</v>
      </c>
      <c r="P9" s="12">
        <v>14</v>
      </c>
      <c r="Q9" s="12">
        <v>15</v>
      </c>
      <c r="R9" s="12"/>
      <c r="S9" s="12">
        <v>16</v>
      </c>
      <c r="T9" s="12">
        <v>17</v>
      </c>
      <c r="U9" s="12">
        <v>18</v>
      </c>
    </row>
    <row r="10" spans="1:22">
      <c r="A10" s="52"/>
      <c r="B10" s="52"/>
      <c r="C10" s="34" t="s">
        <v>97</v>
      </c>
      <c r="D10" s="52"/>
      <c r="E10" s="52"/>
      <c r="F10" s="52"/>
      <c r="G10" s="52"/>
      <c r="H10" s="52"/>
      <c r="I10" s="52"/>
      <c r="J10" s="52"/>
      <c r="K10" s="35"/>
      <c r="L10" s="52"/>
      <c r="M10" s="52"/>
      <c r="N10" s="52"/>
      <c r="O10" s="52"/>
      <c r="P10" s="52"/>
      <c r="Q10" s="52"/>
      <c r="R10" s="52"/>
      <c r="S10" s="52"/>
      <c r="T10" s="52"/>
      <c r="U10" s="52"/>
    </row>
    <row r="11" spans="1:22" ht="12.75" customHeight="1">
      <c r="A11" s="78">
        <v>1</v>
      </c>
      <c r="B11" s="92" t="s">
        <v>55</v>
      </c>
      <c r="C11" s="96" t="s">
        <v>79</v>
      </c>
      <c r="D11" s="78" t="s">
        <v>56</v>
      </c>
      <c r="E11" s="81">
        <v>7.1149650000000007</v>
      </c>
      <c r="F11" s="81">
        <f>I11+L11+S11+S12+S13+S14+S15</f>
        <v>221.95551652785002</v>
      </c>
      <c r="G11" s="78">
        <v>12.6</v>
      </c>
      <c r="H11" s="51">
        <f t="shared" ref="H11:H16" si="0">H$5</f>
        <v>2.0762899999999997</v>
      </c>
      <c r="I11" s="81">
        <f>G11*H11</f>
        <v>26.161253999999996</v>
      </c>
      <c r="J11" s="78">
        <v>2.1</v>
      </c>
      <c r="K11" s="51">
        <f t="shared" ref="K11:K26" si="1">K$5</f>
        <v>2.9479499999999996</v>
      </c>
      <c r="L11" s="81">
        <f>J11*K11</f>
        <v>6.1906949999999998</v>
      </c>
      <c r="M11" s="53" t="s">
        <v>57</v>
      </c>
      <c r="N11" s="49" t="s">
        <v>91</v>
      </c>
      <c r="O11" s="52" t="s">
        <v>56</v>
      </c>
      <c r="P11" s="52">
        <v>1.05</v>
      </c>
      <c r="Q11" s="55">
        <v>141.11099999999999</v>
      </c>
      <c r="R11" s="55">
        <f t="shared" ref="R11:R16" si="2">R$4</f>
        <v>1.2091590000000001</v>
      </c>
      <c r="S11" s="55">
        <f>P11*Q11*R11</f>
        <v>179.15691743145001</v>
      </c>
      <c r="T11" s="81">
        <f>E11*F11</f>
        <v>1579.2057316525745</v>
      </c>
      <c r="U11" s="55">
        <f>E$11*P11*Q11</f>
        <v>1054.1998174207502</v>
      </c>
    </row>
    <row r="12" spans="1:22" ht="14.25" customHeight="1">
      <c r="A12" s="78"/>
      <c r="B12" s="92"/>
      <c r="C12" s="96"/>
      <c r="D12" s="78"/>
      <c r="E12" s="81"/>
      <c r="F12" s="81"/>
      <c r="G12" s="78"/>
      <c r="H12" s="51">
        <f t="shared" si="0"/>
        <v>2.0762899999999997</v>
      </c>
      <c r="I12" s="81"/>
      <c r="J12" s="78"/>
      <c r="K12" s="51">
        <f t="shared" si="1"/>
        <v>2.9479499999999996</v>
      </c>
      <c r="L12" s="81"/>
      <c r="M12" s="53" t="s">
        <v>58</v>
      </c>
      <c r="N12" s="49" t="s">
        <v>92</v>
      </c>
      <c r="O12" s="52" t="s">
        <v>19</v>
      </c>
      <c r="P12" s="52">
        <v>4.38</v>
      </c>
      <c r="Q12" s="63">
        <v>0.45</v>
      </c>
      <c r="R12" s="55">
        <f t="shared" si="2"/>
        <v>1.2091590000000001</v>
      </c>
      <c r="S12" s="55">
        <f t="shared" ref="S12:S17" si="3">P12*Q12*R12</f>
        <v>2.3832523890000004</v>
      </c>
      <c r="T12" s="81"/>
      <c r="U12" s="55">
        <f>E$11*P12*Q12</f>
        <v>14.023596015000001</v>
      </c>
      <c r="V12" s="37"/>
    </row>
    <row r="13" spans="1:22" ht="12.75" customHeight="1">
      <c r="A13" s="78"/>
      <c r="B13" s="92"/>
      <c r="C13" s="96"/>
      <c r="D13" s="78"/>
      <c r="E13" s="81"/>
      <c r="F13" s="81"/>
      <c r="G13" s="78"/>
      <c r="H13" s="51">
        <f t="shared" si="0"/>
        <v>2.0762899999999997</v>
      </c>
      <c r="I13" s="81"/>
      <c r="J13" s="78"/>
      <c r="K13" s="51">
        <f t="shared" si="1"/>
        <v>2.9479499999999996</v>
      </c>
      <c r="L13" s="81"/>
      <c r="M13" s="53" t="s">
        <v>59</v>
      </c>
      <c r="N13" s="49" t="s">
        <v>93</v>
      </c>
      <c r="O13" s="52" t="s">
        <v>19</v>
      </c>
      <c r="P13" s="52">
        <v>7.2</v>
      </c>
      <c r="Q13" s="52">
        <v>0.57799999999999996</v>
      </c>
      <c r="R13" s="55">
        <f t="shared" si="2"/>
        <v>1.2091590000000001</v>
      </c>
      <c r="S13" s="55">
        <f t="shared" si="3"/>
        <v>5.0320360944000004</v>
      </c>
      <c r="T13" s="81"/>
      <c r="U13" s="55">
        <f>E$11*P13*Q13</f>
        <v>29.609638344</v>
      </c>
    </row>
    <row r="14" spans="1:22" ht="25.5">
      <c r="A14" s="78"/>
      <c r="B14" s="92"/>
      <c r="C14" s="96"/>
      <c r="D14" s="78"/>
      <c r="E14" s="81"/>
      <c r="F14" s="81"/>
      <c r="G14" s="78"/>
      <c r="H14" s="51">
        <f t="shared" si="0"/>
        <v>2.0762899999999997</v>
      </c>
      <c r="I14" s="81"/>
      <c r="J14" s="78"/>
      <c r="K14" s="51">
        <f t="shared" si="1"/>
        <v>2.9479499999999996</v>
      </c>
      <c r="L14" s="81"/>
      <c r="M14" s="53" t="s">
        <v>60</v>
      </c>
      <c r="N14" s="49" t="s">
        <v>86</v>
      </c>
      <c r="O14" s="52" t="s">
        <v>62</v>
      </c>
      <c r="P14" s="52">
        <v>3.38</v>
      </c>
      <c r="Q14" s="52">
        <v>0.33</v>
      </c>
      <c r="R14" s="55">
        <f t="shared" si="2"/>
        <v>1.2091590000000001</v>
      </c>
      <c r="S14" s="55">
        <f t="shared" si="3"/>
        <v>1.3486959486000001</v>
      </c>
      <c r="T14" s="81"/>
      <c r="U14" s="55">
        <f>E$11*P14*Q14</f>
        <v>7.9360319610000003</v>
      </c>
    </row>
    <row r="15" spans="1:22">
      <c r="A15" s="78"/>
      <c r="B15" s="92"/>
      <c r="C15" s="96"/>
      <c r="D15" s="78"/>
      <c r="E15" s="81"/>
      <c r="F15" s="81"/>
      <c r="G15" s="78"/>
      <c r="H15" s="51">
        <f t="shared" si="0"/>
        <v>2.0762899999999997</v>
      </c>
      <c r="I15" s="81"/>
      <c r="J15" s="78"/>
      <c r="K15" s="51">
        <f t="shared" si="1"/>
        <v>2.9479499999999996</v>
      </c>
      <c r="L15" s="81"/>
      <c r="M15" s="53" t="s">
        <v>61</v>
      </c>
      <c r="N15" s="52"/>
      <c r="O15" s="52" t="s">
        <v>19</v>
      </c>
      <c r="P15" s="52">
        <v>1.96</v>
      </c>
      <c r="Q15" s="55">
        <v>0.71</v>
      </c>
      <c r="R15" s="55">
        <f t="shared" si="2"/>
        <v>1.2091590000000001</v>
      </c>
      <c r="S15" s="55">
        <f t="shared" si="3"/>
        <v>1.6826656644</v>
      </c>
      <c r="T15" s="81"/>
      <c r="U15" s="55">
        <f>E$11*P15*Q15</f>
        <v>9.9011852939999994</v>
      </c>
    </row>
    <row r="16" spans="1:22" ht="51">
      <c r="A16" s="52">
        <v>2</v>
      </c>
      <c r="B16" s="59" t="s">
        <v>78</v>
      </c>
      <c r="C16" s="58" t="s">
        <v>84</v>
      </c>
      <c r="D16" s="52" t="s">
        <v>20</v>
      </c>
      <c r="E16" s="62">
        <v>70</v>
      </c>
      <c r="F16" s="55">
        <f>I16+L16+S16</f>
        <v>1.116494461</v>
      </c>
      <c r="G16" s="51">
        <v>2.7799999999999998E-2</v>
      </c>
      <c r="H16" s="51">
        <f t="shared" si="0"/>
        <v>2.0762899999999997</v>
      </c>
      <c r="I16" s="55">
        <f>G16*H16</f>
        <v>5.7720861999999991E-2</v>
      </c>
      <c r="J16" s="52">
        <v>6.0000000000000001E-3</v>
      </c>
      <c r="K16" s="51">
        <f t="shared" si="1"/>
        <v>2.9479499999999996</v>
      </c>
      <c r="L16" s="55">
        <f>J16*K16</f>
        <v>1.7687699999999997E-2</v>
      </c>
      <c r="M16" s="58" t="s">
        <v>85</v>
      </c>
      <c r="N16" s="49" t="s">
        <v>82</v>
      </c>
      <c r="O16" s="52" t="s">
        <v>19</v>
      </c>
      <c r="P16" s="61">
        <v>1</v>
      </c>
      <c r="Q16" s="52">
        <v>0.86099999999999999</v>
      </c>
      <c r="R16" s="55">
        <f t="shared" si="2"/>
        <v>1.2091590000000001</v>
      </c>
      <c r="S16" s="55">
        <f t="shared" si="3"/>
        <v>1.041085899</v>
      </c>
      <c r="T16" s="55">
        <f>E16*F16</f>
        <v>78.154612270000001</v>
      </c>
      <c r="U16" s="55">
        <f>E16*P16*Q16</f>
        <v>60.269999999999996</v>
      </c>
    </row>
    <row r="17" spans="1:22" ht="25.5">
      <c r="A17" s="78">
        <v>3</v>
      </c>
      <c r="B17" s="92" t="s">
        <v>95</v>
      </c>
      <c r="C17" s="96" t="s">
        <v>94</v>
      </c>
      <c r="D17" s="78" t="s">
        <v>96</v>
      </c>
      <c r="E17" s="81">
        <v>2.4320499999999998</v>
      </c>
      <c r="F17" s="97">
        <f>I17+L17+S17+S18+S19+S20</f>
        <v>1232.3773322196002</v>
      </c>
      <c r="G17" s="78">
        <v>45.3</v>
      </c>
      <c r="H17" s="51">
        <f t="shared" ref="H17:H26" si="4">H$5</f>
        <v>2.0762899999999997</v>
      </c>
      <c r="I17" s="81">
        <f>G17*H17</f>
        <v>94.055936999999986</v>
      </c>
      <c r="J17" s="78">
        <v>5.14</v>
      </c>
      <c r="K17" s="51">
        <f t="shared" si="1"/>
        <v>2.9479499999999996</v>
      </c>
      <c r="L17" s="81">
        <f>J17*K17</f>
        <v>15.152462999999997</v>
      </c>
      <c r="M17" s="53" t="s">
        <v>101</v>
      </c>
      <c r="N17" s="49" t="s">
        <v>102</v>
      </c>
      <c r="O17" s="52" t="s">
        <v>23</v>
      </c>
      <c r="P17" s="52">
        <v>1790</v>
      </c>
      <c r="Q17" s="55">
        <v>0.51</v>
      </c>
      <c r="R17" s="55">
        <f t="shared" ref="R17:R26" si="5">R$4</f>
        <v>1.2091590000000001</v>
      </c>
      <c r="S17" s="61">
        <f t="shared" si="3"/>
        <v>1103.8412511000001</v>
      </c>
      <c r="T17" s="81">
        <f>E17*F17</f>
        <v>2997.2032908246788</v>
      </c>
      <c r="U17" s="55">
        <f>E$17*P17*Q17</f>
        <v>2220.218445</v>
      </c>
      <c r="V17" s="37"/>
    </row>
    <row r="18" spans="1:22" ht="12.75" customHeight="1">
      <c r="A18" s="78"/>
      <c r="B18" s="92"/>
      <c r="C18" s="96"/>
      <c r="D18" s="78"/>
      <c r="E18" s="81"/>
      <c r="F18" s="97"/>
      <c r="G18" s="78"/>
      <c r="H18" s="51">
        <f t="shared" si="4"/>
        <v>2.0762899999999997</v>
      </c>
      <c r="I18" s="81"/>
      <c r="J18" s="78"/>
      <c r="K18" s="51">
        <f t="shared" si="1"/>
        <v>2.9479499999999996</v>
      </c>
      <c r="L18" s="81"/>
      <c r="M18" s="53" t="s">
        <v>59</v>
      </c>
      <c r="N18" s="49" t="s">
        <v>93</v>
      </c>
      <c r="O18" s="52" t="s">
        <v>19</v>
      </c>
      <c r="P18" s="52">
        <v>6.8</v>
      </c>
      <c r="Q18" s="52">
        <v>0.57799999999999996</v>
      </c>
      <c r="R18" s="55">
        <f t="shared" si="5"/>
        <v>1.2091590000000001</v>
      </c>
      <c r="S18" s="55">
        <f t="shared" ref="S18:S19" si="6">P18*Q18*R18</f>
        <v>4.7524785335999997</v>
      </c>
      <c r="T18" s="81"/>
      <c r="U18" s="55">
        <f>E$17*P18*Q18</f>
        <v>9.558929319999999</v>
      </c>
    </row>
    <row r="19" spans="1:22" ht="12.75" customHeight="1">
      <c r="A19" s="78"/>
      <c r="B19" s="92"/>
      <c r="C19" s="96"/>
      <c r="D19" s="78"/>
      <c r="E19" s="81"/>
      <c r="F19" s="97"/>
      <c r="G19" s="78"/>
      <c r="H19" s="51">
        <f t="shared" si="4"/>
        <v>2.0762899999999997</v>
      </c>
      <c r="I19" s="81"/>
      <c r="J19" s="78"/>
      <c r="K19" s="51">
        <f t="shared" si="1"/>
        <v>2.9479499999999996</v>
      </c>
      <c r="L19" s="81"/>
      <c r="M19" s="58" t="s">
        <v>98</v>
      </c>
      <c r="N19" s="49" t="s">
        <v>99</v>
      </c>
      <c r="O19" s="52" t="s">
        <v>22</v>
      </c>
      <c r="P19" s="55">
        <v>0.27</v>
      </c>
      <c r="Q19" s="52">
        <v>28.7</v>
      </c>
      <c r="R19" s="55">
        <f t="shared" si="5"/>
        <v>1.2091590000000001</v>
      </c>
      <c r="S19" s="55">
        <f t="shared" si="6"/>
        <v>9.3697730910000008</v>
      </c>
      <c r="T19" s="81"/>
      <c r="U19" s="55">
        <f>E$17*P19*Q19</f>
        <v>18.845955449999998</v>
      </c>
    </row>
    <row r="20" spans="1:22" ht="12.75" customHeight="1">
      <c r="A20" s="78"/>
      <c r="B20" s="92"/>
      <c r="C20" s="96"/>
      <c r="D20" s="78"/>
      <c r="E20" s="81"/>
      <c r="F20" s="97"/>
      <c r="G20" s="78"/>
      <c r="H20" s="51">
        <f t="shared" si="4"/>
        <v>2.0762899999999997</v>
      </c>
      <c r="I20" s="81"/>
      <c r="J20" s="78"/>
      <c r="K20" s="51">
        <f t="shared" si="1"/>
        <v>2.9479499999999996</v>
      </c>
      <c r="L20" s="81"/>
      <c r="M20" s="58" t="s">
        <v>85</v>
      </c>
      <c r="N20" s="49" t="s">
        <v>82</v>
      </c>
      <c r="O20" s="52" t="s">
        <v>19</v>
      </c>
      <c r="P20" s="61">
        <v>5</v>
      </c>
      <c r="Q20" s="52">
        <v>0.86099999999999999</v>
      </c>
      <c r="R20" s="55">
        <f t="shared" si="5"/>
        <v>1.2091590000000001</v>
      </c>
      <c r="S20" s="55">
        <f t="shared" ref="S20" si="7">P20*Q20*R20</f>
        <v>5.2054294949999997</v>
      </c>
      <c r="T20" s="81"/>
      <c r="U20" s="55">
        <f>E$17*P20*Q20</f>
        <v>10.469975249999999</v>
      </c>
    </row>
    <row r="21" spans="1:22" ht="15.75" customHeight="1">
      <c r="A21" s="78">
        <v>4</v>
      </c>
      <c r="B21" s="78" t="s">
        <v>68</v>
      </c>
      <c r="C21" s="79" t="s">
        <v>83</v>
      </c>
      <c r="D21" s="78" t="s">
        <v>56</v>
      </c>
      <c r="E21" s="81">
        <f>E11</f>
        <v>7.1149650000000007</v>
      </c>
      <c r="F21" s="81">
        <f>I21+L21+S21+S22+S23</f>
        <v>7.0969466375000012</v>
      </c>
      <c r="G21" s="78">
        <v>0.46</v>
      </c>
      <c r="H21" s="51">
        <f t="shared" si="4"/>
        <v>2.0762899999999997</v>
      </c>
      <c r="I21" s="81">
        <f>G21*H21</f>
        <v>0.95509339999999987</v>
      </c>
      <c r="J21" s="78">
        <v>0.13</v>
      </c>
      <c r="K21" s="51">
        <f t="shared" si="1"/>
        <v>2.9479499999999996</v>
      </c>
      <c r="L21" s="81">
        <f>J21*K21</f>
        <v>0.38323349999999995</v>
      </c>
      <c r="M21" s="53" t="s">
        <v>63</v>
      </c>
      <c r="N21" s="49"/>
      <c r="O21" s="52" t="s">
        <v>19</v>
      </c>
      <c r="P21" s="52">
        <v>7.2</v>
      </c>
      <c r="Q21" s="52">
        <v>0.5</v>
      </c>
      <c r="R21" s="55">
        <f t="shared" si="5"/>
        <v>1.2091590000000001</v>
      </c>
      <c r="S21" s="55">
        <f t="shared" ref="S21:S26" si="8">P21*Q21*R21</f>
        <v>4.3529724000000005</v>
      </c>
      <c r="T21" s="81">
        <f>E21*F21</f>
        <v>50.494526932680202</v>
      </c>
      <c r="U21" s="55">
        <f>E21*P21*Q21</f>
        <v>25.613874000000003</v>
      </c>
    </row>
    <row r="22" spans="1:22" ht="19.5" customHeight="1">
      <c r="A22" s="78"/>
      <c r="B22" s="78"/>
      <c r="C22" s="79"/>
      <c r="D22" s="78"/>
      <c r="E22" s="81"/>
      <c r="F22" s="81"/>
      <c r="G22" s="78"/>
      <c r="H22" s="51">
        <f t="shared" si="4"/>
        <v>2.0762899999999997</v>
      </c>
      <c r="I22" s="81"/>
      <c r="J22" s="78"/>
      <c r="K22" s="51">
        <f t="shared" si="1"/>
        <v>2.9479499999999996</v>
      </c>
      <c r="L22" s="81"/>
      <c r="M22" s="53" t="s">
        <v>64</v>
      </c>
      <c r="N22" s="52"/>
      <c r="O22" s="52" t="s">
        <v>19</v>
      </c>
      <c r="P22" s="52">
        <v>1.79</v>
      </c>
      <c r="Q22" s="52">
        <v>0.5</v>
      </c>
      <c r="R22" s="55">
        <f t="shared" si="5"/>
        <v>1.2091590000000001</v>
      </c>
      <c r="S22" s="55">
        <f t="shared" si="8"/>
        <v>1.082197305</v>
      </c>
      <c r="T22" s="81"/>
      <c r="U22" s="55">
        <f>E21*P22*Q22</f>
        <v>6.3678936750000004</v>
      </c>
    </row>
    <row r="23" spans="1:22">
      <c r="A23" s="78"/>
      <c r="B23" s="78"/>
      <c r="C23" s="79"/>
      <c r="D23" s="78"/>
      <c r="E23" s="81"/>
      <c r="F23" s="81"/>
      <c r="G23" s="78"/>
      <c r="H23" s="51">
        <f t="shared" si="4"/>
        <v>2.0762899999999997</v>
      </c>
      <c r="I23" s="81"/>
      <c r="J23" s="78"/>
      <c r="K23" s="51">
        <f t="shared" si="1"/>
        <v>2.9479499999999996</v>
      </c>
      <c r="L23" s="81"/>
      <c r="M23" s="53" t="s">
        <v>65</v>
      </c>
      <c r="N23" s="52"/>
      <c r="O23" s="52" t="s">
        <v>20</v>
      </c>
      <c r="P23" s="52">
        <v>1.07</v>
      </c>
      <c r="Q23" s="52">
        <v>0.25</v>
      </c>
      <c r="R23" s="55">
        <f t="shared" si="5"/>
        <v>1.2091590000000001</v>
      </c>
      <c r="S23" s="55">
        <f t="shared" si="8"/>
        <v>0.32345003250000004</v>
      </c>
      <c r="T23" s="81"/>
      <c r="U23" s="55">
        <f>E21*P23*Q23</f>
        <v>1.9032531375000004</v>
      </c>
    </row>
    <row r="24" spans="1:22" ht="12.75" customHeight="1">
      <c r="A24" s="78">
        <v>5</v>
      </c>
      <c r="B24" s="93" t="s">
        <v>74</v>
      </c>
      <c r="C24" s="94" t="s">
        <v>87</v>
      </c>
      <c r="D24" s="95" t="s">
        <v>71</v>
      </c>
      <c r="E24" s="81">
        <v>243.20499999999998</v>
      </c>
      <c r="F24" s="81">
        <f>I24+L24+S24+S25+S26</f>
        <v>0.23031605675</v>
      </c>
      <c r="G24" s="93">
        <v>1.6E-2</v>
      </c>
      <c r="H24" s="51">
        <f t="shared" si="4"/>
        <v>2.0762899999999997</v>
      </c>
      <c r="I24" s="109">
        <f>G24*H25</f>
        <v>3.3220639999999996E-2</v>
      </c>
      <c r="J24" s="108">
        <v>4.0000000000000001E-3</v>
      </c>
      <c r="K24" s="51">
        <f t="shared" si="1"/>
        <v>2.9479499999999996</v>
      </c>
      <c r="L24" s="107">
        <f>K24*J24</f>
        <v>1.1791799999999998E-2</v>
      </c>
      <c r="M24" s="64" t="s">
        <v>75</v>
      </c>
      <c r="N24" s="64"/>
      <c r="O24" s="64" t="s">
        <v>20</v>
      </c>
      <c r="P24" s="64">
        <v>0.23100000000000001</v>
      </c>
      <c r="Q24" s="64">
        <v>0.5</v>
      </c>
      <c r="R24" s="55">
        <f t="shared" si="5"/>
        <v>1.2091590000000001</v>
      </c>
      <c r="S24" s="55">
        <f t="shared" si="8"/>
        <v>0.13965786450000001</v>
      </c>
      <c r="T24" s="81">
        <f>E24*F24</f>
        <v>56.014016581883745</v>
      </c>
      <c r="U24" s="55">
        <f>E24*P24*Q24</f>
        <v>28.090177499999999</v>
      </c>
    </row>
    <row r="25" spans="1:22" s="6" customFormat="1">
      <c r="A25" s="78"/>
      <c r="B25" s="93"/>
      <c r="C25" s="94"/>
      <c r="D25" s="95"/>
      <c r="E25" s="81"/>
      <c r="F25" s="81"/>
      <c r="G25" s="93"/>
      <c r="H25" s="51">
        <f t="shared" si="4"/>
        <v>2.0762899999999997</v>
      </c>
      <c r="I25" s="109"/>
      <c r="J25" s="108"/>
      <c r="K25" s="51">
        <f t="shared" si="1"/>
        <v>2.9479499999999996</v>
      </c>
      <c r="L25" s="107"/>
      <c r="M25" s="65" t="s">
        <v>76</v>
      </c>
      <c r="N25" s="64"/>
      <c r="O25" s="64" t="s">
        <v>20</v>
      </c>
      <c r="P25" s="64">
        <v>5.8000000000000003E-2</v>
      </c>
      <c r="Q25" s="64">
        <v>0.5</v>
      </c>
      <c r="R25" s="55">
        <f t="shared" si="5"/>
        <v>1.2091590000000001</v>
      </c>
      <c r="S25" s="55">
        <f t="shared" si="8"/>
        <v>3.5065611000000003E-2</v>
      </c>
      <c r="T25" s="81"/>
      <c r="U25" s="55">
        <f>E24*P25*Q25</f>
        <v>7.0529450000000002</v>
      </c>
    </row>
    <row r="26" spans="1:22" s="6" customFormat="1">
      <c r="A26" s="78"/>
      <c r="B26" s="93"/>
      <c r="C26" s="94"/>
      <c r="D26" s="95"/>
      <c r="E26" s="81"/>
      <c r="F26" s="81"/>
      <c r="G26" s="93"/>
      <c r="H26" s="51">
        <f t="shared" si="4"/>
        <v>2.0762899999999997</v>
      </c>
      <c r="I26" s="109"/>
      <c r="J26" s="108"/>
      <c r="K26" s="51">
        <f t="shared" si="1"/>
        <v>2.9479499999999996</v>
      </c>
      <c r="L26" s="107"/>
      <c r="M26" s="65" t="s">
        <v>77</v>
      </c>
      <c r="N26" s="64"/>
      <c r="O26" s="64" t="s">
        <v>20</v>
      </c>
      <c r="P26" s="64">
        <v>3.5000000000000003E-2</v>
      </c>
      <c r="Q26" s="64">
        <v>0.25</v>
      </c>
      <c r="R26" s="55">
        <f t="shared" si="5"/>
        <v>1.2091590000000001</v>
      </c>
      <c r="S26" s="55">
        <f t="shared" si="8"/>
        <v>1.0580141250000001E-2</v>
      </c>
      <c r="T26" s="81"/>
      <c r="U26" s="55">
        <f>E24*P26*Q26</f>
        <v>2.1280437500000002</v>
      </c>
    </row>
    <row r="27" spans="1:22" ht="12" customHeight="1">
      <c r="A27" s="12"/>
      <c r="B27" s="43"/>
      <c r="C27" s="44" t="s">
        <v>21</v>
      </c>
      <c r="D27" s="52"/>
      <c r="E27" s="55"/>
      <c r="F27" s="55"/>
      <c r="G27" s="52"/>
      <c r="H27" s="35"/>
      <c r="I27" s="55"/>
      <c r="J27" s="52"/>
      <c r="K27" s="35"/>
      <c r="L27" s="55"/>
      <c r="M27" s="53"/>
      <c r="N27" s="52"/>
      <c r="O27" s="52"/>
      <c r="P27" s="52"/>
      <c r="Q27" s="52"/>
      <c r="R27" s="52"/>
      <c r="S27" s="55"/>
      <c r="T27" s="7">
        <f>SUM(T11:T26)</f>
        <v>4761.0721782618175</v>
      </c>
      <c r="U27" s="7">
        <f>SUM(U11:U26)</f>
        <v>3506.1897611172503</v>
      </c>
    </row>
    <row r="28" spans="1:22">
      <c r="A28" s="58"/>
      <c r="B28" s="58"/>
      <c r="C28" s="53" t="s">
        <v>24</v>
      </c>
      <c r="D28" s="66"/>
      <c r="E28" s="67"/>
      <c r="F28" s="58"/>
      <c r="G28" s="58"/>
      <c r="H28" s="58"/>
      <c r="I28" s="58"/>
      <c r="J28" s="58"/>
      <c r="K28" s="58"/>
      <c r="L28" s="58"/>
      <c r="M28" s="58"/>
      <c r="N28" s="52"/>
      <c r="O28" s="58"/>
      <c r="P28" s="58"/>
      <c r="Q28" s="58"/>
      <c r="R28" s="58"/>
      <c r="S28" s="58"/>
      <c r="T28" s="55">
        <f>T27*0.133</f>
        <v>633.2225997088218</v>
      </c>
      <c r="U28" s="55">
        <f>U27*0.133</f>
        <v>466.32323822859433</v>
      </c>
    </row>
    <row r="29" spans="1:22">
      <c r="A29" s="58"/>
      <c r="B29" s="58"/>
      <c r="C29" s="25" t="s">
        <v>21</v>
      </c>
      <c r="D29" s="52"/>
      <c r="E29" s="58"/>
      <c r="F29" s="58"/>
      <c r="G29" s="58"/>
      <c r="H29" s="58"/>
      <c r="I29" s="58"/>
      <c r="J29" s="58"/>
      <c r="K29" s="58"/>
      <c r="L29" s="58"/>
      <c r="M29" s="58"/>
      <c r="N29" s="52"/>
      <c r="O29" s="58"/>
      <c r="P29" s="58"/>
      <c r="Q29" s="58"/>
      <c r="R29" s="58"/>
      <c r="S29" s="58"/>
      <c r="T29" s="7">
        <f>T27+T28</f>
        <v>5394.2947779706392</v>
      </c>
      <c r="U29" s="7">
        <f>U27+U28</f>
        <v>3972.5129993458445</v>
      </c>
    </row>
    <row r="30" spans="1:22">
      <c r="A30" s="58"/>
      <c r="B30" s="58"/>
      <c r="C30" s="53" t="s">
        <v>25</v>
      </c>
      <c r="D30" s="52"/>
      <c r="E30" s="58"/>
      <c r="F30" s="58"/>
      <c r="G30" s="58"/>
      <c r="H30" s="58"/>
      <c r="I30" s="58"/>
      <c r="J30" s="58"/>
      <c r="K30" s="58"/>
      <c r="L30" s="58"/>
      <c r="M30" s="58"/>
      <c r="N30" s="52"/>
      <c r="O30" s="58"/>
      <c r="P30" s="58"/>
      <c r="Q30" s="58"/>
      <c r="R30" s="58"/>
      <c r="S30" s="58"/>
      <c r="T30" s="55">
        <f>T29*0.11</f>
        <v>593.3724255767703</v>
      </c>
      <c r="U30" s="55">
        <f>U29*0.11</f>
        <v>436.97642992804288</v>
      </c>
    </row>
    <row r="31" spans="1:22">
      <c r="A31" s="58"/>
      <c r="B31" s="58"/>
      <c r="C31" s="25" t="s">
        <v>21</v>
      </c>
      <c r="D31" s="52"/>
      <c r="E31" s="58"/>
      <c r="F31" s="58"/>
      <c r="G31" s="58"/>
      <c r="H31" s="58"/>
      <c r="I31" s="58"/>
      <c r="J31" s="58"/>
      <c r="K31" s="58"/>
      <c r="L31" s="58"/>
      <c r="M31" s="58"/>
      <c r="N31" s="52"/>
      <c r="O31" s="58"/>
      <c r="P31" s="58"/>
      <c r="Q31" s="58"/>
      <c r="R31" s="58"/>
      <c r="S31" s="58"/>
      <c r="T31" s="7">
        <f>T29+T30</f>
        <v>5987.6672035474094</v>
      </c>
      <c r="U31" s="7">
        <f>U29+U30</f>
        <v>4409.4894292738873</v>
      </c>
    </row>
    <row r="33" spans="1:20" ht="12.75" customHeight="1">
      <c r="A33" s="5"/>
      <c r="B33" s="5"/>
      <c r="D33" s="5"/>
      <c r="F33" s="80"/>
      <c r="G33" s="80"/>
      <c r="H33" s="80"/>
      <c r="I33" s="80"/>
      <c r="J33" s="33"/>
      <c r="K33" s="33"/>
      <c r="L33" s="80"/>
      <c r="M33" s="80"/>
      <c r="N33" s="54"/>
      <c r="O33" s="54"/>
    </row>
    <row r="34" spans="1:20">
      <c r="T34" s="50"/>
    </row>
  </sheetData>
  <mergeCells count="65">
    <mergeCell ref="L33:M33"/>
    <mergeCell ref="I24:I26"/>
    <mergeCell ref="F33:I33"/>
    <mergeCell ref="F21:F23"/>
    <mergeCell ref="L21:L23"/>
    <mergeCell ref="J21:J23"/>
    <mergeCell ref="I21:I23"/>
    <mergeCell ref="T21:T23"/>
    <mergeCell ref="T24:T26"/>
    <mergeCell ref="L24:L26"/>
    <mergeCell ref="J24:J26"/>
    <mergeCell ref="T17:T20"/>
    <mergeCell ref="J17:J20"/>
    <mergeCell ref="L17:L20"/>
    <mergeCell ref="A2:U2"/>
    <mergeCell ref="A3:U3"/>
    <mergeCell ref="A4:E4"/>
    <mergeCell ref="F4:G4"/>
    <mergeCell ref="U6:U8"/>
    <mergeCell ref="G7:I7"/>
    <mergeCell ref="J7:L7"/>
    <mergeCell ref="M7:S7"/>
    <mergeCell ref="G6:S6"/>
    <mergeCell ref="T6:T8"/>
    <mergeCell ref="C6:C8"/>
    <mergeCell ref="D6:D8"/>
    <mergeCell ref="E6:E8"/>
    <mergeCell ref="M5:S5"/>
    <mergeCell ref="A6:A8"/>
    <mergeCell ref="A11:A15"/>
    <mergeCell ref="A5:E5"/>
    <mergeCell ref="F5:G5"/>
    <mergeCell ref="B6:B8"/>
    <mergeCell ref="F6:F8"/>
    <mergeCell ref="C11:C15"/>
    <mergeCell ref="D11:D15"/>
    <mergeCell ref="G11:G15"/>
    <mergeCell ref="T11:T15"/>
    <mergeCell ref="I11:I15"/>
    <mergeCell ref="J11:J15"/>
    <mergeCell ref="F17:F20"/>
    <mergeCell ref="G17:G20"/>
    <mergeCell ref="L11:L15"/>
    <mergeCell ref="I17:I20"/>
    <mergeCell ref="C17:C20"/>
    <mergeCell ref="B11:B15"/>
    <mergeCell ref="E11:E15"/>
    <mergeCell ref="F11:F15"/>
    <mergeCell ref="D17:D20"/>
    <mergeCell ref="A17:A20"/>
    <mergeCell ref="B17:B20"/>
    <mergeCell ref="A24:A26"/>
    <mergeCell ref="B24:B26"/>
    <mergeCell ref="G21:G23"/>
    <mergeCell ref="F24:F26"/>
    <mergeCell ref="C24:C26"/>
    <mergeCell ref="D24:D26"/>
    <mergeCell ref="E21:E23"/>
    <mergeCell ref="E24:E26"/>
    <mergeCell ref="A21:A23"/>
    <mergeCell ref="G24:G26"/>
    <mergeCell ref="B21:B23"/>
    <mergeCell ref="C21:C23"/>
    <mergeCell ref="D21:D23"/>
    <mergeCell ref="E17:E20"/>
  </mergeCells>
  <phoneticPr fontId="19" type="noConversion"/>
  <pageMargins left="0.2" right="0.2" top="0.24" bottom="0.24" header="0.56000000000000005" footer="0.36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25"/>
  <sheetViews>
    <sheetView workbookViewId="0">
      <selection activeCell="D15" sqref="D15"/>
    </sheetView>
  </sheetViews>
  <sheetFormatPr defaultRowHeight="12.75"/>
  <cols>
    <col min="1" max="1" width="3.7109375" style="9" customWidth="1"/>
    <col min="2" max="2" width="49.28515625" style="10" customWidth="1"/>
    <col min="3" max="3" width="6.5703125" style="9" customWidth="1"/>
    <col min="4" max="4" width="8.140625" style="5" customWidth="1"/>
    <col min="5" max="5" width="8.5703125" style="5" customWidth="1"/>
    <col min="6" max="6" width="8.5703125" style="9" customWidth="1"/>
    <col min="7" max="7" width="9.140625" style="5"/>
    <col min="8" max="8" width="11.42578125" style="5" bestFit="1" customWidth="1"/>
    <col min="9" max="16384" width="9.140625" style="5"/>
  </cols>
  <sheetData>
    <row r="2" spans="1:7" ht="35.25" customHeight="1">
      <c r="A2" s="103" t="s">
        <v>105</v>
      </c>
      <c r="B2" s="103"/>
      <c r="C2" s="103"/>
      <c r="D2" s="103"/>
      <c r="E2" s="103"/>
      <c r="F2" s="103"/>
    </row>
    <row r="3" spans="1:7" s="11" customFormat="1" ht="15" customHeight="1">
      <c r="A3" s="104"/>
      <c r="B3" s="104"/>
      <c r="C3" s="104"/>
      <c r="D3" s="104"/>
      <c r="E3" s="104"/>
      <c r="F3" s="104"/>
    </row>
    <row r="4" spans="1:7" ht="12.75" customHeight="1">
      <c r="A4" s="110" t="s">
        <v>106</v>
      </c>
      <c r="B4" s="110"/>
      <c r="C4" s="110"/>
      <c r="D4" s="110"/>
      <c r="E4" s="110"/>
      <c r="F4" s="110"/>
    </row>
    <row r="5" spans="1:7" ht="12.75" customHeight="1">
      <c r="A5" s="100"/>
      <c r="B5" s="100"/>
      <c r="C5" s="100"/>
      <c r="D5" s="100"/>
      <c r="E5" s="60"/>
      <c r="F5" s="40"/>
    </row>
    <row r="6" spans="1:7" ht="15.75" customHeight="1">
      <c r="A6" s="115" t="s">
        <v>0</v>
      </c>
      <c r="B6" s="115" t="s">
        <v>2</v>
      </c>
      <c r="C6" s="112" t="s">
        <v>3</v>
      </c>
      <c r="D6" s="112" t="s">
        <v>4</v>
      </c>
      <c r="E6" s="112" t="s">
        <v>5</v>
      </c>
      <c r="F6" s="112" t="s">
        <v>7</v>
      </c>
    </row>
    <row r="7" spans="1:7" ht="50.25" customHeight="1">
      <c r="A7" s="116"/>
      <c r="B7" s="116"/>
      <c r="C7" s="113"/>
      <c r="D7" s="113"/>
      <c r="E7" s="113"/>
      <c r="F7" s="113"/>
    </row>
    <row r="8" spans="1:7" ht="66" customHeight="1">
      <c r="A8" s="117"/>
      <c r="B8" s="117"/>
      <c r="C8" s="114"/>
      <c r="D8" s="114"/>
      <c r="E8" s="114"/>
      <c r="F8" s="114"/>
    </row>
    <row r="9" spans="1:7" ht="12" customHeight="1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</row>
    <row r="10" spans="1:7">
      <c r="A10" s="52"/>
      <c r="B10" s="34" t="s">
        <v>97</v>
      </c>
      <c r="C10" s="52"/>
      <c r="D10" s="52"/>
      <c r="E10" s="52"/>
      <c r="F10" s="52"/>
    </row>
    <row r="11" spans="1:7">
      <c r="A11" s="68">
        <v>1</v>
      </c>
      <c r="B11" s="70" t="s">
        <v>79</v>
      </c>
      <c r="C11" s="68" t="s">
        <v>56</v>
      </c>
      <c r="D11" s="69">
        <v>7.11</v>
      </c>
      <c r="E11" s="69">
        <v>215</v>
      </c>
      <c r="F11" s="69">
        <f>D11*E11</f>
        <v>1528.65</v>
      </c>
    </row>
    <row r="12" spans="1:7" ht="25.5">
      <c r="A12" s="52">
        <v>2</v>
      </c>
      <c r="B12" s="58" t="s">
        <v>84</v>
      </c>
      <c r="C12" s="52" t="s">
        <v>20</v>
      </c>
      <c r="D12" s="55">
        <v>70</v>
      </c>
      <c r="E12" s="55">
        <v>1.1000000000000001</v>
      </c>
      <c r="F12" s="69">
        <f t="shared" ref="F12:F15" si="0">D12*E12</f>
        <v>77</v>
      </c>
    </row>
    <row r="13" spans="1:7">
      <c r="A13" s="68">
        <v>3</v>
      </c>
      <c r="B13" s="70" t="s">
        <v>94</v>
      </c>
      <c r="C13" s="68" t="s">
        <v>96</v>
      </c>
      <c r="D13" s="69">
        <v>2.4300000000000002</v>
      </c>
      <c r="E13" s="71">
        <v>1600</v>
      </c>
      <c r="F13" s="69">
        <f t="shared" si="0"/>
        <v>3888.0000000000005</v>
      </c>
      <c r="G13" s="37"/>
    </row>
    <row r="14" spans="1:7">
      <c r="A14" s="68">
        <v>4</v>
      </c>
      <c r="B14" s="72" t="s">
        <v>83</v>
      </c>
      <c r="C14" s="68" t="s">
        <v>56</v>
      </c>
      <c r="D14" s="69">
        <v>7.11</v>
      </c>
      <c r="E14" s="69">
        <v>10</v>
      </c>
      <c r="F14" s="69">
        <f t="shared" si="0"/>
        <v>71.100000000000009</v>
      </c>
    </row>
    <row r="15" spans="1:7">
      <c r="A15" s="68">
        <v>5</v>
      </c>
      <c r="B15" s="73" t="s">
        <v>87</v>
      </c>
      <c r="C15" s="74" t="s">
        <v>71</v>
      </c>
      <c r="D15" s="69">
        <v>243</v>
      </c>
      <c r="E15" s="69">
        <v>0.3</v>
      </c>
      <c r="F15" s="69">
        <f t="shared" si="0"/>
        <v>72.899999999999991</v>
      </c>
    </row>
    <row r="16" spans="1:7" ht="12" customHeight="1">
      <c r="A16" s="12"/>
      <c r="B16" s="44" t="s">
        <v>21</v>
      </c>
      <c r="C16" s="52"/>
      <c r="D16" s="55"/>
      <c r="E16" s="55"/>
      <c r="F16" s="75">
        <f>SUM(F11:F15)</f>
        <v>5637.6500000000005</v>
      </c>
    </row>
    <row r="17" spans="1:7">
      <c r="A17" s="58"/>
      <c r="B17" s="53" t="s">
        <v>107</v>
      </c>
      <c r="C17" s="52"/>
      <c r="D17" s="58"/>
      <c r="E17" s="58"/>
      <c r="F17" s="55">
        <f>F16*0.11</f>
        <v>620.14150000000006</v>
      </c>
    </row>
    <row r="18" spans="1:7">
      <c r="A18" s="58"/>
      <c r="B18" s="25" t="s">
        <v>21</v>
      </c>
      <c r="C18" s="52"/>
      <c r="D18" s="58"/>
      <c r="E18" s="58"/>
      <c r="F18" s="75">
        <f>F16+F17</f>
        <v>6257.7915000000003</v>
      </c>
    </row>
    <row r="19" spans="1:7">
      <c r="A19" s="58"/>
      <c r="B19" s="53" t="s">
        <v>108</v>
      </c>
      <c r="C19" s="52"/>
      <c r="D19" s="58"/>
      <c r="E19" s="58"/>
      <c r="F19" s="55">
        <f>F18*0.2</f>
        <v>1251.5583000000001</v>
      </c>
    </row>
    <row r="20" spans="1:7">
      <c r="A20" s="58"/>
      <c r="B20" s="25" t="s">
        <v>21</v>
      </c>
      <c r="C20" s="52"/>
      <c r="D20" s="58"/>
      <c r="E20" s="58"/>
      <c r="F20" s="75">
        <f>F18+F19</f>
        <v>7509.3498</v>
      </c>
    </row>
    <row r="22" spans="1:7" ht="12.75" customHeight="1">
      <c r="A22" s="5"/>
      <c r="C22" s="5"/>
      <c r="E22" s="54"/>
    </row>
    <row r="23" spans="1:7">
      <c r="F23" s="50"/>
    </row>
    <row r="25" spans="1:7" s="76" customFormat="1" ht="12.75" customHeight="1">
      <c r="A25" s="111"/>
      <c r="B25" s="111"/>
      <c r="C25" s="111"/>
      <c r="D25" s="111"/>
      <c r="E25" s="111"/>
      <c r="F25" s="111"/>
      <c r="G25" s="77"/>
    </row>
  </sheetData>
  <mergeCells count="11">
    <mergeCell ref="A2:F2"/>
    <mergeCell ref="A3:F3"/>
    <mergeCell ref="A5:D5"/>
    <mergeCell ref="A4:F4"/>
    <mergeCell ref="A25:F25"/>
    <mergeCell ref="F6:F8"/>
    <mergeCell ref="A6:A8"/>
    <mergeCell ref="B6:B8"/>
    <mergeCell ref="C6:C8"/>
    <mergeCell ref="D6:D8"/>
    <mergeCell ref="E6:E8"/>
  </mergeCells>
  <pageMargins left="0.93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AMF-1</vt:lpstr>
      <vt:lpstr>N-1</vt:lpstr>
      <vt:lpstr>caval</vt:lpstr>
    </vt:vector>
  </TitlesOfParts>
  <Company>NewCalisto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NeoComp</dc:creator>
  <cp:lastModifiedBy>Karen</cp:lastModifiedBy>
  <cp:lastPrinted>2015-09-10T11:42:44Z</cp:lastPrinted>
  <dcterms:created xsi:type="dcterms:W3CDTF">2011-09-30T05:57:27Z</dcterms:created>
  <dcterms:modified xsi:type="dcterms:W3CDTF">2015-09-22T08:14:43Z</dcterms:modified>
</cp:coreProperties>
</file>